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Reldimoti-250326\Annexures-250326-RM\"/>
    </mc:Choice>
  </mc:AlternateContent>
  <xr:revisionPtr revIDLastSave="0" documentId="13_ncr:1_{556153A8-3B46-4412-BFB5-347FACC83267}" xr6:coauthVersionLast="47" xr6:coauthVersionMax="47" xr10:uidLastSave="{00000000-0000-0000-0000-000000000000}"/>
  <bookViews>
    <workbookView xWindow="-110" yWindow="-110" windowWidth="19420" windowHeight="10420" xr2:uid="{4F2CA12E-6245-47E5-A2D1-E685678D96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" l="1"/>
  <c r="F21" i="1"/>
  <c r="G21" i="1"/>
  <c r="H21" i="1"/>
  <c r="I21" i="1"/>
  <c r="J21" i="1"/>
  <c r="K21" i="1"/>
  <c r="L21" i="1"/>
  <c r="M21" i="1"/>
  <c r="N21" i="1"/>
  <c r="O21" i="1"/>
  <c r="P21" i="1"/>
  <c r="E20" i="1"/>
  <c r="F20" i="1"/>
  <c r="G20" i="1"/>
  <c r="H20" i="1"/>
  <c r="I20" i="1"/>
  <c r="J20" i="1"/>
  <c r="K20" i="1"/>
  <c r="L20" i="1"/>
  <c r="M20" i="1"/>
  <c r="N20" i="1"/>
  <c r="O20" i="1"/>
  <c r="P20" i="1"/>
  <c r="E19" i="1"/>
  <c r="F19" i="1"/>
  <c r="G19" i="1"/>
  <c r="H19" i="1"/>
  <c r="I19" i="1"/>
  <c r="J19" i="1"/>
  <c r="K19" i="1"/>
  <c r="L19" i="1"/>
  <c r="M19" i="1"/>
  <c r="N19" i="1"/>
  <c r="O19" i="1"/>
  <c r="P19" i="1"/>
  <c r="D21" i="1"/>
  <c r="D20" i="1"/>
  <c r="D19" i="1"/>
</calcChain>
</file>

<file path=xl/sharedStrings.xml><?xml version="1.0" encoding="utf-8"?>
<sst xmlns="http://schemas.openxmlformats.org/spreadsheetml/2006/main" count="51" uniqueCount="37">
  <si>
    <t>S.No</t>
  </si>
  <si>
    <t>Sample No</t>
  </si>
  <si>
    <t>Formation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</si>
  <si>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</si>
  <si>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</si>
  <si>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</si>
  <si>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</si>
  <si>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</si>
  <si>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</si>
  <si>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</si>
  <si>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</si>
  <si>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</si>
  <si>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</si>
  <si>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LOI</t>
  </si>
  <si>
    <t>Total</t>
  </si>
  <si>
    <t>V(ppm)</t>
  </si>
  <si>
    <t>P16/RB/2025</t>
  </si>
  <si>
    <t>Sandhan</t>
  </si>
  <si>
    <t>T5/RB/2025/01</t>
  </si>
  <si>
    <t>T5/RB/2025/02</t>
  </si>
  <si>
    <t>T5/RB/2025/03</t>
  </si>
  <si>
    <t>T5/RB/2025/04</t>
  </si>
  <si>
    <t>T5/RB/2025/05</t>
  </si>
  <si>
    <t>T5/RB/2025/06</t>
  </si>
  <si>
    <t>T5/RB/2025/07</t>
  </si>
  <si>
    <t>T5/RB/2025/08</t>
  </si>
  <si>
    <t>T5/RB/2025/09</t>
  </si>
  <si>
    <t>T5/RB/2025/10</t>
  </si>
  <si>
    <t>T5/RB/2025/A</t>
  </si>
  <si>
    <t>T5/RB/2025/B</t>
  </si>
  <si>
    <t>T5/RB/2025/C</t>
  </si>
  <si>
    <t>T5/RB/2025/D</t>
  </si>
  <si>
    <t>Min</t>
  </si>
  <si>
    <t>Max</t>
  </si>
  <si>
    <t>Average</t>
  </si>
  <si>
    <t>all values in (%)</t>
  </si>
  <si>
    <t>Annexure-IVE: Analytical results of Major oxides in Sandhan formation (Pit &amp; Trench samples)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</si>
</sst>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shrinkToFit="1"/>
    </xf>
    <xf numFmtId="0" fontId="7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DBA1AFD9-3EA4-449B-BDC9-9C09BD73EC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13F1C-4E93-4AC4-9026-23B7CDC74E96}">
  <dimension ref="A1:P21"/>
  <sheetViews>
    <sheetView tabSelected="1" topLeftCell="A4" workbookViewId="0">
      <selection sqref="A1:P21"/>
    </sheetView>
  </sheetViews>
  <sheetFormatPr defaultRowHeight="14.5" x14ac:dyDescent="0.35"/>
  <cols>
    <col min="1" max="1" width="5.1796875" bestFit="1" customWidth="1"/>
    <col min="2" max="2" width="14.6328125" bestFit="1" customWidth="1"/>
    <col min="3" max="3" width="10.7265625" bestFit="1" customWidth="1"/>
    <col min="4" max="4" width="5.7265625" bestFit="1" customWidth="1"/>
    <col min="5" max="5" width="6.90625" bestFit="1" customWidth="1"/>
    <col min="6" max="6" width="7.08984375" bestFit="1" customWidth="1"/>
    <col min="7" max="7" width="5.81640625" bestFit="1" customWidth="1"/>
    <col min="8" max="9" width="5.7265625" bestFit="1" customWidth="1"/>
    <col min="10" max="10" width="6.26953125" bestFit="1" customWidth="1"/>
    <col min="11" max="11" width="5.36328125" bestFit="1" customWidth="1"/>
    <col min="12" max="12" width="5.6328125" bestFit="1" customWidth="1"/>
    <col min="13" max="13" width="6.08984375" bestFit="1" customWidth="1"/>
    <col min="14" max="15" width="5.7265625" bestFit="1" customWidth="1"/>
    <col min="16" max="16" width="7.90625" bestFit="1" customWidth="1"/>
  </cols>
  <sheetData>
    <row r="1" spans="1:16" ht="55" customHeight="1" x14ac:dyDescent="0.35">
      <c r="A1" s="9" t="s">
        <v>36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15" x14ac:dyDescent="0.35">
      <c r="A2" s="8" t="s">
        <v>0</v>
      </c>
      <c r="B2" s="8" t="s">
        <v>1</v>
      </c>
      <c r="C2" s="8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8" t="s">
        <v>15</v>
      </c>
    </row>
    <row r="3" spans="1:16" ht="15" x14ac:dyDescent="0.35">
      <c r="A3" s="8"/>
      <c r="B3" s="8"/>
      <c r="C3" s="8"/>
      <c r="D3" s="8" t="s">
        <v>35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15.5" x14ac:dyDescent="0.35">
      <c r="A4" s="2">
        <v>1</v>
      </c>
      <c r="B4" s="3" t="s">
        <v>16</v>
      </c>
      <c r="C4" s="4" t="s">
        <v>17</v>
      </c>
      <c r="D4" s="5">
        <v>34.201000000000001</v>
      </c>
      <c r="E4" s="5">
        <v>0.25</v>
      </c>
      <c r="F4" s="5">
        <v>3.3180000000000001</v>
      </c>
      <c r="G4" s="5">
        <v>3.7999999999999999E-2</v>
      </c>
      <c r="H4" s="5">
        <v>4.9020000000000001</v>
      </c>
      <c r="I4" s="5">
        <v>25.443999999999999</v>
      </c>
      <c r="J4" s="5">
        <v>0.19400000000000001</v>
      </c>
      <c r="K4" s="5">
        <v>0.52900000000000003</v>
      </c>
      <c r="L4" s="5">
        <v>0.46500000000000002</v>
      </c>
      <c r="M4" s="5">
        <v>3.5999999999999997E-2</v>
      </c>
      <c r="N4" s="5">
        <v>30.36</v>
      </c>
      <c r="O4" s="5">
        <v>99.736999999999995</v>
      </c>
      <c r="P4" s="5">
        <v>25.9</v>
      </c>
    </row>
    <row r="5" spans="1:16" ht="15.5" x14ac:dyDescent="0.35">
      <c r="A5" s="2">
        <v>2</v>
      </c>
      <c r="B5" s="3" t="s">
        <v>18</v>
      </c>
      <c r="C5" s="4" t="s">
        <v>17</v>
      </c>
      <c r="D5" s="5">
        <v>58.99</v>
      </c>
      <c r="E5" s="5">
        <v>3.9</v>
      </c>
      <c r="F5" s="5">
        <v>7.3</v>
      </c>
      <c r="G5" s="5">
        <v>0.106</v>
      </c>
      <c r="H5" s="5">
        <v>4.8</v>
      </c>
      <c r="I5" s="5">
        <v>7.1</v>
      </c>
      <c r="J5" s="5">
        <v>1.28</v>
      </c>
      <c r="K5" s="5">
        <v>0.63500000000000001</v>
      </c>
      <c r="L5" s="5">
        <v>1.26</v>
      </c>
      <c r="M5" s="5">
        <v>3.3000000000000002E-2</v>
      </c>
      <c r="N5" s="5">
        <v>14.39</v>
      </c>
      <c r="O5" s="5">
        <v>99.793999999999997</v>
      </c>
      <c r="P5" s="5">
        <v>75.400000000000006</v>
      </c>
    </row>
    <row r="6" spans="1:16" ht="15.5" x14ac:dyDescent="0.35">
      <c r="A6" s="2">
        <v>3</v>
      </c>
      <c r="B6" s="3" t="s">
        <v>19</v>
      </c>
      <c r="C6" s="4" t="s">
        <v>17</v>
      </c>
      <c r="D6" s="5">
        <v>59.75</v>
      </c>
      <c r="E6" s="5">
        <v>4.92</v>
      </c>
      <c r="F6" s="5">
        <v>7.92</v>
      </c>
      <c r="G6" s="5">
        <v>8.5999999999999993E-2</v>
      </c>
      <c r="H6" s="5">
        <v>4.5</v>
      </c>
      <c r="I6" s="5">
        <v>6.18</v>
      </c>
      <c r="J6" s="5">
        <v>0.94799999999999995</v>
      </c>
      <c r="K6" s="5">
        <v>0.67</v>
      </c>
      <c r="L6" s="5">
        <v>1.33</v>
      </c>
      <c r="M6" s="5">
        <v>3.1E-2</v>
      </c>
      <c r="N6" s="5">
        <v>13.52</v>
      </c>
      <c r="O6" s="5">
        <v>99.855000000000004</v>
      </c>
      <c r="P6" s="5">
        <v>82.7</v>
      </c>
    </row>
    <row r="7" spans="1:16" ht="15.5" x14ac:dyDescent="0.35">
      <c r="A7" s="2">
        <v>4</v>
      </c>
      <c r="B7" s="3" t="s">
        <v>20</v>
      </c>
      <c r="C7" s="4" t="s">
        <v>17</v>
      </c>
      <c r="D7" s="5">
        <v>58.68</v>
      </c>
      <c r="E7" s="5">
        <v>6.68</v>
      </c>
      <c r="F7" s="5">
        <v>7.69</v>
      </c>
      <c r="G7" s="5">
        <v>0.122</v>
      </c>
      <c r="H7" s="5">
        <v>4.3499999999999996</v>
      </c>
      <c r="I7" s="5">
        <v>5.62</v>
      </c>
      <c r="J7" s="5">
        <v>0.85099999999999998</v>
      </c>
      <c r="K7" s="5">
        <v>0.71299999999999997</v>
      </c>
      <c r="L7" s="5">
        <v>1.39</v>
      </c>
      <c r="M7" s="5">
        <v>3.3000000000000002E-2</v>
      </c>
      <c r="N7" s="5">
        <v>13.6</v>
      </c>
      <c r="O7" s="5">
        <v>99.728999999999999</v>
      </c>
      <c r="P7" s="5">
        <v>88.5</v>
      </c>
    </row>
    <row r="8" spans="1:16" ht="15.5" x14ac:dyDescent="0.35">
      <c r="A8" s="2">
        <v>5</v>
      </c>
      <c r="B8" s="3" t="s">
        <v>21</v>
      </c>
      <c r="C8" s="4" t="s">
        <v>17</v>
      </c>
      <c r="D8" s="5">
        <v>58.442999999999998</v>
      </c>
      <c r="E8" s="5">
        <v>6.8250000000000002</v>
      </c>
      <c r="F8" s="5">
        <v>6.9740000000000002</v>
      </c>
      <c r="G8" s="5">
        <v>0.11799999999999999</v>
      </c>
      <c r="H8" s="5">
        <v>4.0540000000000003</v>
      </c>
      <c r="I8" s="5">
        <v>6.5460000000000003</v>
      </c>
      <c r="J8" s="5">
        <v>0.68500000000000005</v>
      </c>
      <c r="K8" s="5">
        <v>0.68</v>
      </c>
      <c r="L8" s="5">
        <v>1.198</v>
      </c>
      <c r="M8" s="5">
        <v>3.3000000000000002E-2</v>
      </c>
      <c r="N8" s="5">
        <v>14.34</v>
      </c>
      <c r="O8" s="5">
        <v>99.896000000000001</v>
      </c>
      <c r="P8" s="5">
        <v>84.3</v>
      </c>
    </row>
    <row r="9" spans="1:16" ht="15.5" x14ac:dyDescent="0.35">
      <c r="A9" s="2">
        <v>6</v>
      </c>
      <c r="B9" s="3" t="s">
        <v>22</v>
      </c>
      <c r="C9" s="4" t="s">
        <v>17</v>
      </c>
      <c r="D9" s="5">
        <v>53.567999999999998</v>
      </c>
      <c r="E9" s="5">
        <v>6.4249999999999998</v>
      </c>
      <c r="F9" s="5">
        <v>7.5839999999999996</v>
      </c>
      <c r="G9" s="5">
        <v>0.114</v>
      </c>
      <c r="H9" s="5">
        <v>4.9370000000000003</v>
      </c>
      <c r="I9" s="5">
        <v>8.6129999999999995</v>
      </c>
      <c r="J9" s="5">
        <v>0.53800000000000003</v>
      </c>
      <c r="K9" s="5">
        <v>0.7</v>
      </c>
      <c r="L9" s="5">
        <v>1.179</v>
      </c>
      <c r="M9" s="5">
        <v>4.7E-2</v>
      </c>
      <c r="N9" s="5">
        <v>16.02</v>
      </c>
      <c r="O9" s="5">
        <v>99.724999999999994</v>
      </c>
      <c r="P9" s="5">
        <v>79.3</v>
      </c>
    </row>
    <row r="10" spans="1:16" ht="15.5" x14ac:dyDescent="0.35">
      <c r="A10" s="2">
        <v>7</v>
      </c>
      <c r="B10" s="3" t="s">
        <v>23</v>
      </c>
      <c r="C10" s="4" t="s">
        <v>17</v>
      </c>
      <c r="D10" s="5">
        <v>54.399000000000001</v>
      </c>
      <c r="E10" s="5">
        <v>5.6779999999999999</v>
      </c>
      <c r="F10" s="5">
        <v>7.8159999999999998</v>
      </c>
      <c r="G10" s="5">
        <v>0.08</v>
      </c>
      <c r="H10" s="5">
        <v>4.3600000000000003</v>
      </c>
      <c r="I10" s="5">
        <v>8.468</v>
      </c>
      <c r="J10" s="5">
        <v>0.61399999999999999</v>
      </c>
      <c r="K10" s="5">
        <v>0.63500000000000001</v>
      </c>
      <c r="L10" s="5">
        <v>1.087</v>
      </c>
      <c r="M10" s="5">
        <v>3.3000000000000002E-2</v>
      </c>
      <c r="N10" s="5">
        <v>16.64</v>
      </c>
      <c r="O10" s="5">
        <v>99.81</v>
      </c>
      <c r="P10" s="5">
        <v>70.599999999999994</v>
      </c>
    </row>
    <row r="11" spans="1:16" ht="15.5" x14ac:dyDescent="0.35">
      <c r="A11" s="2">
        <v>8</v>
      </c>
      <c r="B11" s="3" t="s">
        <v>24</v>
      </c>
      <c r="C11" s="4" t="s">
        <v>17</v>
      </c>
      <c r="D11" s="5">
        <v>54.820999999999998</v>
      </c>
      <c r="E11" s="5">
        <v>1.915</v>
      </c>
      <c r="F11" s="5">
        <v>5.891</v>
      </c>
      <c r="G11" s="5">
        <v>6.6000000000000003E-2</v>
      </c>
      <c r="H11" s="5">
        <v>4.8310000000000004</v>
      </c>
      <c r="I11" s="5">
        <v>11.241</v>
      </c>
      <c r="J11" s="5">
        <v>0.55400000000000005</v>
      </c>
      <c r="K11" s="5">
        <v>0.60499999999999998</v>
      </c>
      <c r="L11" s="5">
        <v>0.97</v>
      </c>
      <c r="M11" s="5">
        <v>0.03</v>
      </c>
      <c r="N11" s="5">
        <v>18.899999999999999</v>
      </c>
      <c r="O11" s="5">
        <v>99.823999999999998</v>
      </c>
      <c r="P11" s="5">
        <v>62.8</v>
      </c>
    </row>
    <row r="12" spans="1:16" ht="15.5" x14ac:dyDescent="0.35">
      <c r="A12" s="2">
        <v>9</v>
      </c>
      <c r="B12" s="3" t="s">
        <v>25</v>
      </c>
      <c r="C12" s="4" t="s">
        <v>17</v>
      </c>
      <c r="D12" s="5">
        <v>53.54</v>
      </c>
      <c r="E12" s="5">
        <v>0.32200000000000001</v>
      </c>
      <c r="F12" s="5">
        <v>5.9960000000000004</v>
      </c>
      <c r="G12" s="5">
        <v>5.2999999999999999E-2</v>
      </c>
      <c r="H12" s="5">
        <v>5.1100000000000003</v>
      </c>
      <c r="I12" s="5">
        <v>12.927</v>
      </c>
      <c r="J12" s="5">
        <v>0.51800000000000002</v>
      </c>
      <c r="K12" s="5">
        <v>0.56699999999999995</v>
      </c>
      <c r="L12" s="5">
        <v>0.89800000000000002</v>
      </c>
      <c r="M12" s="5">
        <v>2.7E-2</v>
      </c>
      <c r="N12" s="5">
        <v>19.95</v>
      </c>
      <c r="O12" s="5">
        <v>99.908000000000001</v>
      </c>
      <c r="P12" s="5">
        <v>56.9</v>
      </c>
    </row>
    <row r="13" spans="1:16" ht="15.5" x14ac:dyDescent="0.35">
      <c r="A13" s="2">
        <v>10</v>
      </c>
      <c r="B13" s="3" t="s">
        <v>26</v>
      </c>
      <c r="C13" s="4" t="s">
        <v>17</v>
      </c>
      <c r="D13" s="5">
        <v>53.396000000000001</v>
      </c>
      <c r="E13" s="5">
        <v>5.9829999999999997</v>
      </c>
      <c r="F13" s="5">
        <v>7.5170000000000003</v>
      </c>
      <c r="G13" s="5">
        <v>7.5999999999999998E-2</v>
      </c>
      <c r="H13" s="5">
        <v>5.0880000000000001</v>
      </c>
      <c r="I13" s="5">
        <v>8.2870000000000008</v>
      </c>
      <c r="J13" s="5">
        <v>0.61599999999999999</v>
      </c>
      <c r="K13" s="5">
        <v>0.63900000000000001</v>
      </c>
      <c r="L13" s="5">
        <v>1.0880000000000001</v>
      </c>
      <c r="M13" s="5">
        <v>0.03</v>
      </c>
      <c r="N13" s="5">
        <v>17.079999999999998</v>
      </c>
      <c r="O13" s="5">
        <v>99.8</v>
      </c>
      <c r="P13" s="5">
        <v>65.2</v>
      </c>
    </row>
    <row r="14" spans="1:16" ht="15.5" x14ac:dyDescent="0.35">
      <c r="A14" s="2">
        <v>11</v>
      </c>
      <c r="B14" s="3" t="s">
        <v>27</v>
      </c>
      <c r="C14" s="4" t="s">
        <v>17</v>
      </c>
      <c r="D14" s="5">
        <v>55.787999999999997</v>
      </c>
      <c r="E14" s="5">
        <v>4.5599999999999996</v>
      </c>
      <c r="F14" s="5">
        <v>9.1630000000000003</v>
      </c>
      <c r="G14" s="5">
        <v>6.9000000000000006E-2</v>
      </c>
      <c r="H14" s="5">
        <v>4.7910000000000004</v>
      </c>
      <c r="I14" s="5">
        <v>7.0369999999999999</v>
      </c>
      <c r="J14" s="5">
        <v>0.58199999999999996</v>
      </c>
      <c r="K14" s="5">
        <v>0.61</v>
      </c>
      <c r="L14" s="5">
        <v>1.046</v>
      </c>
      <c r="M14" s="5">
        <v>2.7E-2</v>
      </c>
      <c r="N14" s="5">
        <v>16.22</v>
      </c>
      <c r="O14" s="5">
        <v>99.893000000000001</v>
      </c>
      <c r="P14" s="5">
        <v>65.599999999999994</v>
      </c>
    </row>
    <row r="15" spans="1:16" ht="15.5" x14ac:dyDescent="0.35">
      <c r="A15" s="2">
        <v>12</v>
      </c>
      <c r="B15" s="3" t="s">
        <v>28</v>
      </c>
      <c r="C15" s="4" t="s">
        <v>17</v>
      </c>
      <c r="D15" s="5">
        <v>57.442999999999998</v>
      </c>
      <c r="E15" s="5">
        <v>6.9349999999999996</v>
      </c>
      <c r="F15" s="5">
        <v>9.3610000000000007</v>
      </c>
      <c r="G15" s="5">
        <v>0.08</v>
      </c>
      <c r="H15" s="5">
        <v>4.649</v>
      </c>
      <c r="I15" s="5">
        <v>5.016</v>
      </c>
      <c r="J15" s="5">
        <v>1.431</v>
      </c>
      <c r="K15" s="5">
        <v>0.66200000000000003</v>
      </c>
      <c r="L15" s="5">
        <v>1.347</v>
      </c>
      <c r="M15" s="5">
        <v>2.9000000000000001E-2</v>
      </c>
      <c r="N15" s="5">
        <v>12.79</v>
      </c>
      <c r="O15" s="5">
        <v>99.742999999999995</v>
      </c>
      <c r="P15" s="5">
        <v>84.5</v>
      </c>
    </row>
    <row r="16" spans="1:16" ht="15.5" x14ac:dyDescent="0.35">
      <c r="A16" s="2">
        <v>13</v>
      </c>
      <c r="B16" s="3" t="s">
        <v>29</v>
      </c>
      <c r="C16" s="4" t="s">
        <v>17</v>
      </c>
      <c r="D16" s="5">
        <v>55.030999999999999</v>
      </c>
      <c r="E16" s="5">
        <v>6.5060000000000002</v>
      </c>
      <c r="F16" s="5">
        <v>7.7729999999999997</v>
      </c>
      <c r="G16" s="5">
        <v>6.9000000000000006E-2</v>
      </c>
      <c r="H16" s="5">
        <v>4.8250000000000002</v>
      </c>
      <c r="I16" s="5">
        <v>7.5140000000000002</v>
      </c>
      <c r="J16" s="5">
        <v>0.75700000000000001</v>
      </c>
      <c r="K16" s="5">
        <v>0.68</v>
      </c>
      <c r="L16" s="5">
        <v>1.282</v>
      </c>
      <c r="M16" s="5">
        <v>3.1E-2</v>
      </c>
      <c r="N16" s="5">
        <v>15.42</v>
      </c>
      <c r="O16" s="5">
        <v>99.888000000000005</v>
      </c>
      <c r="P16" s="5">
        <v>79</v>
      </c>
    </row>
    <row r="17" spans="1:16" ht="15.5" x14ac:dyDescent="0.35">
      <c r="A17" s="2">
        <v>14</v>
      </c>
      <c r="B17" s="3" t="s">
        <v>30</v>
      </c>
      <c r="C17" s="4" t="s">
        <v>17</v>
      </c>
      <c r="D17" s="5">
        <v>50.107999999999997</v>
      </c>
      <c r="E17" s="5">
        <v>0.32</v>
      </c>
      <c r="F17" s="5">
        <v>5.7160000000000002</v>
      </c>
      <c r="G17" s="5">
        <v>5.2999999999999999E-2</v>
      </c>
      <c r="H17" s="5">
        <v>6.593</v>
      </c>
      <c r="I17" s="5">
        <v>13.034000000000001</v>
      </c>
      <c r="J17" s="5">
        <v>0.44900000000000001</v>
      </c>
      <c r="K17" s="5">
        <v>0.54500000000000004</v>
      </c>
      <c r="L17" s="5">
        <v>0.86399999999999999</v>
      </c>
      <c r="M17" s="5">
        <v>2.4E-2</v>
      </c>
      <c r="N17" s="5">
        <v>22.23</v>
      </c>
      <c r="O17" s="5">
        <v>99.936000000000007</v>
      </c>
      <c r="P17" s="5">
        <v>54.4</v>
      </c>
    </row>
    <row r="18" spans="1:16" ht="15.5" x14ac:dyDescent="0.35">
      <c r="A18" s="2">
        <v>15</v>
      </c>
      <c r="B18" s="3" t="s">
        <v>31</v>
      </c>
      <c r="C18" s="4" t="s">
        <v>17</v>
      </c>
      <c r="D18" s="5">
        <v>55.91</v>
      </c>
      <c r="E18" s="5">
        <v>2.5920000000000001</v>
      </c>
      <c r="F18" s="5">
        <v>6.49</v>
      </c>
      <c r="G18" s="5">
        <v>6.9000000000000006E-2</v>
      </c>
      <c r="H18" s="5">
        <v>5.1660000000000004</v>
      </c>
      <c r="I18" s="5">
        <v>9.5220000000000002</v>
      </c>
      <c r="J18" s="5">
        <v>0.66800000000000004</v>
      </c>
      <c r="K18" s="5">
        <v>0.61899999999999999</v>
      </c>
      <c r="L18" s="5">
        <v>1.0349999999999999</v>
      </c>
      <c r="M18" s="5">
        <v>2.8000000000000001E-2</v>
      </c>
      <c r="N18" s="5">
        <v>17.760000000000002</v>
      </c>
      <c r="O18" s="5">
        <v>99.858999999999995</v>
      </c>
      <c r="P18" s="5">
        <v>65.099999999999994</v>
      </c>
    </row>
    <row r="19" spans="1:16" ht="15.5" x14ac:dyDescent="0.35">
      <c r="C19" s="6" t="s">
        <v>32</v>
      </c>
      <c r="D19" s="7">
        <f>MIN(D4:D18)</f>
        <v>34.201000000000001</v>
      </c>
      <c r="E19" s="7">
        <f t="shared" ref="E19:P19" si="0">MIN(E4:E18)</f>
        <v>0.25</v>
      </c>
      <c r="F19" s="7">
        <f t="shared" si="0"/>
        <v>3.3180000000000001</v>
      </c>
      <c r="G19" s="7">
        <f t="shared" si="0"/>
        <v>3.7999999999999999E-2</v>
      </c>
      <c r="H19" s="7">
        <f t="shared" si="0"/>
        <v>4.0540000000000003</v>
      </c>
      <c r="I19" s="7">
        <f t="shared" si="0"/>
        <v>5.016</v>
      </c>
      <c r="J19" s="7">
        <f t="shared" si="0"/>
        <v>0.19400000000000001</v>
      </c>
      <c r="K19" s="7">
        <f t="shared" si="0"/>
        <v>0.52900000000000003</v>
      </c>
      <c r="L19" s="7">
        <f t="shared" si="0"/>
        <v>0.46500000000000002</v>
      </c>
      <c r="M19" s="7">
        <f t="shared" si="0"/>
        <v>2.4E-2</v>
      </c>
      <c r="N19" s="7">
        <f t="shared" si="0"/>
        <v>12.79</v>
      </c>
      <c r="O19" s="7">
        <f t="shared" si="0"/>
        <v>99.724999999999994</v>
      </c>
      <c r="P19" s="7">
        <f t="shared" si="0"/>
        <v>25.9</v>
      </c>
    </row>
    <row r="20" spans="1:16" ht="15.5" x14ac:dyDescent="0.35">
      <c r="C20" s="6" t="s">
        <v>33</v>
      </c>
      <c r="D20" s="7">
        <f>MAX(D4:D18)</f>
        <v>59.75</v>
      </c>
      <c r="E20" s="7">
        <f t="shared" ref="E20:P20" si="1">MAX(E4:E18)</f>
        <v>6.9349999999999996</v>
      </c>
      <c r="F20" s="7">
        <f t="shared" si="1"/>
        <v>9.3610000000000007</v>
      </c>
      <c r="G20" s="7">
        <f t="shared" si="1"/>
        <v>0.122</v>
      </c>
      <c r="H20" s="7">
        <f t="shared" si="1"/>
        <v>6.593</v>
      </c>
      <c r="I20" s="7">
        <f t="shared" si="1"/>
        <v>25.443999999999999</v>
      </c>
      <c r="J20" s="7">
        <f t="shared" si="1"/>
        <v>1.431</v>
      </c>
      <c r="K20" s="7">
        <f t="shared" si="1"/>
        <v>0.71299999999999997</v>
      </c>
      <c r="L20" s="7">
        <f t="shared" si="1"/>
        <v>1.39</v>
      </c>
      <c r="M20" s="7">
        <f t="shared" si="1"/>
        <v>4.7E-2</v>
      </c>
      <c r="N20" s="7">
        <f t="shared" si="1"/>
        <v>30.36</v>
      </c>
      <c r="O20" s="7">
        <f t="shared" si="1"/>
        <v>99.936000000000007</v>
      </c>
      <c r="P20" s="7">
        <f t="shared" si="1"/>
        <v>88.5</v>
      </c>
    </row>
    <row r="21" spans="1:16" ht="15.5" x14ac:dyDescent="0.35">
      <c r="C21" s="6" t="s">
        <v>34</v>
      </c>
      <c r="D21" s="7">
        <f>AVERAGE(D4:D18)</f>
        <v>54.271199999999993</v>
      </c>
      <c r="E21" s="7">
        <f t="shared" ref="E21:P21" si="2">AVERAGE(E4:E18)</f>
        <v>4.2540666666666667</v>
      </c>
      <c r="F21" s="7">
        <f t="shared" si="2"/>
        <v>7.1005999999999991</v>
      </c>
      <c r="G21" s="7">
        <f t="shared" si="2"/>
        <v>7.9933333333333328E-2</v>
      </c>
      <c r="H21" s="7">
        <f t="shared" si="2"/>
        <v>4.8637333333333332</v>
      </c>
      <c r="I21" s="7">
        <f t="shared" si="2"/>
        <v>9.503266666666665</v>
      </c>
      <c r="J21" s="7">
        <f t="shared" si="2"/>
        <v>0.71233333333333326</v>
      </c>
      <c r="K21" s="7">
        <f t="shared" si="2"/>
        <v>0.63260000000000005</v>
      </c>
      <c r="L21" s="7">
        <f t="shared" si="2"/>
        <v>1.0959333333333334</v>
      </c>
      <c r="M21" s="7">
        <f t="shared" si="2"/>
        <v>3.1466666666666677E-2</v>
      </c>
      <c r="N21" s="7">
        <f t="shared" si="2"/>
        <v>17.281333333333329</v>
      </c>
      <c r="O21" s="7">
        <f t="shared" si="2"/>
        <v>99.826466666666647</v>
      </c>
      <c r="P21" s="7">
        <f t="shared" si="2"/>
        <v>69.346666666666664</v>
      </c>
    </row>
  </sheetData>
  <mergeCells count="6">
    <mergeCell ref="A1:P1"/>
    <mergeCell ref="A2:A3"/>
    <mergeCell ref="B2:B3"/>
    <mergeCell ref="C2:C3"/>
    <mergeCell ref="P2:P3"/>
    <mergeCell ref="D3:O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2026-03-25T05:58:06Z</dcterms:created>
  <dcterms:modified xsi:type="dcterms:W3CDTF">2026-03-26T13:08:21Z</dcterms:modified>
</cp:coreProperties>
</file>